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promereorbv.sharepoint.com/sites/prj-prodassanitair/Gedeelde documenten/01. Uitnodiging tot Inschrijving/"/>
    </mc:Choice>
  </mc:AlternateContent>
  <xr:revisionPtr revIDLastSave="127" documentId="8_{EFAAE64C-E4D2-47DF-90BE-53D1225A6923}" xr6:coauthVersionLast="47" xr6:coauthVersionMax="47" xr10:uidLastSave="{DCB0CF9D-F390-4227-AA00-55798226FB00}"/>
  <bookViews>
    <workbookView xWindow="-28920" yWindow="-120" windowWidth="29040" windowHeight="15720" activeTab="1" xr2:uid="{00000000-000D-0000-FFFF-FFFF00000000}"/>
  </bookViews>
  <sheets>
    <sheet name="Handleiding" sheetId="1" r:id="rId1"/>
    <sheet name="Prijswens  1" sheetId="1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1" l="1"/>
  <c r="E10" i="11"/>
  <c r="E8" i="11"/>
  <c r="E7" i="11"/>
  <c r="E20" i="11" l="1"/>
  <c r="E19" i="11"/>
  <c r="E18" i="11"/>
  <c r="E17" i="11"/>
  <c r="E16" i="11"/>
  <c r="E11" i="11"/>
  <c r="E21" i="11" l="1"/>
  <c r="E23" i="11" s="1"/>
</calcChain>
</file>

<file path=xl/sharedStrings.xml><?xml version="1.0" encoding="utf-8"?>
<sst xmlns="http://schemas.openxmlformats.org/spreadsheetml/2006/main" count="47" uniqueCount="39">
  <si>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</si>
  <si>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</si>
  <si>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</si>
  <si>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</si>
  <si>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</si>
  <si>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</si>
  <si>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</si>
  <si>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</si>
  <si>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Prijswens 1</t>
  </si>
  <si>
    <t xml:space="preserve">6. Het indienen van nulprijzen en opslagen die 0 % bedragen is toegestaan. In dat geval zal de ingediende prijs en/of opslag worden gewaardeerd en beoordeeld als respectievelijk € 0,01 of 0,01 %. 
</t>
  </si>
  <si>
    <t xml:space="preserve">7. Het indienen van negatieve prijzen en opslagen is toegestaan. In dat geval zal de ingediende prijs en/of opslag worden gewaardeerd en beoordeeld als respectievelijk € 0,01 of 0,01 %. 
</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</si>
  <si>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</si>
  <si>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 Kosten per stuk jaarlijkse huur invullen onder kopje bruikleen</t>
  </si>
  <si>
    <t>Totale fictieve inschrijfsom</t>
  </si>
  <si>
    <t>Subtotaal verbruikersartikelen</t>
  </si>
  <si>
    <t>Per flacon</t>
  </si>
  <si>
    <t>Per doos</t>
  </si>
  <si>
    <t>Per rol</t>
  </si>
  <si>
    <t>Subtotaal per jaar</t>
  </si>
  <si>
    <t>Prijs per eenheid</t>
  </si>
  <si>
    <t>Aantallen*</t>
  </si>
  <si>
    <t>Eenheid</t>
  </si>
  <si>
    <t>Subtotaal dispensensers</t>
  </si>
  <si>
    <t>Per stuk</t>
  </si>
  <si>
    <t>Luchtverfrissers service**</t>
  </si>
  <si>
    <t>bruikleen</t>
  </si>
  <si>
    <t>Afvalbak 23L ***</t>
  </si>
  <si>
    <t xml:space="preserve">Kosten verbruiksartikelen per jaar </t>
  </si>
  <si>
    <t>*Aan deze aantallen kunnen geen rechten worden ontleend. In sommige gevallen liggen de aantallen hoger of lager dan het dataverbruik, omdat er kleine wijzigingen hebben plaatsgevonden</t>
  </si>
  <si>
    <t>Zeep (flacon 1000ml)</t>
  </si>
  <si>
    <t>Toiletpapier 2lg (dozen, 24 rol per doos, 100 meter per rol)</t>
  </si>
  <si>
    <t>Servet multifold nature 2 lgs Z vouw, 3750 stuks per doos</t>
  </si>
  <si>
    <t>Handdoekrol katoen wit per rol, per stuk, rol á 130 handdrogingen (40 meter)</t>
  </si>
  <si>
    <t>Afvalbak 43L ***</t>
  </si>
  <si>
    <t>Damesverband containers (wisselfrequentie 1x per 4 weken)</t>
  </si>
  <si>
    <t>Handdoekrol katoen wit per rol, per stuk, rol á 110 handdrogingen (35 meter)</t>
  </si>
  <si>
    <t>** Kosten per stuk jaarlijks onderhoud, inclusief navullingen invullen onder kopje bruikleen</t>
  </si>
  <si>
    <t>Kosten huur afvalbakken, service en onderhoud dispensers en damesverbandcontainers per jaar</t>
  </si>
  <si>
    <t>&lt;------------Max € 67.500,-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</si>
</sst>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2]\ * #,##0.00_);_([$€-2]\ * \(#,##0.00\);_([$€-2]\ * &quot;-&quot;??_);_(@_)"/>
    <numFmt numFmtId="165" formatCode="_(&quot;€&quot;\ * #,##0.00_);_(&quot;€&quot;\ * \(#,##0.00\);_(&quot;€&quot;\ * &quot;-&quot;??_);_(@_)"/>
    <numFmt numFmtId="166" formatCode="_ [$€-2]\ * #,##0.00_ ;_ [$€-2]\ * \-#,##0.00_ ;_ [$€-2]\ * &quot;-&quot;??_ ;_ @_ "/>
  </numFmts>
  <fonts count="16">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0"/>
      <color theme="1"/>
      <name val="Calibri"/>
      <family val="2"/>
      <scheme val="minor"/>
    </font>
    <font>
      <sz val="10"/>
      <color theme="1"/>
      <name val="Calibri"/>
      <family val="2"/>
      <scheme val="minor"/>
    </font>
    <font>
      <b/>
      <sz val="14"/>
      <name val="Calibri"/>
      <family val="2"/>
      <scheme val="minor"/>
    </font>
    <font>
      <sz val="10"/>
      <name val="Arial"/>
      <family val="2"/>
    </font>
    <font>
      <sz val="10"/>
      <name val="Calibri"/>
      <family val="2"/>
      <scheme val="minor"/>
    </font>
    <font>
      <sz val="9"/>
      <name val="Geneva"/>
    </font>
    <font>
      <b/>
      <sz val="10"/>
      <name val="Calibri"/>
      <family val="2"/>
      <scheme val="minor"/>
    </font>
    <font>
      <b/>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
    <xf numFmtId="0" fontId="0" fillId="0" borderId="0"/>
    <xf numFmtId="44" fontId="5" fillId="0" borderId="0" applyFont="0" applyFill="0" applyBorder="0" applyAlignment="0" applyProtection="0"/>
    <xf numFmtId="0" fontId="11" fillId="0" borderId="0"/>
    <xf numFmtId="0" fontId="13" fillId="0" borderId="0"/>
    <xf numFmtId="165" fontId="11" fillId="0" borderId="0" applyFont="0" applyFill="0" applyBorder="0" applyAlignment="0" applyProtection="0"/>
    <xf numFmtId="0" fontId="5" fillId="0" borderId="0"/>
  </cellStyleXfs>
  <cellXfs count="50">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6" fillId="0" borderId="0" xfId="0" applyFont="1"/>
    <xf numFmtId="0" fontId="3" fillId="0" borderId="1" xfId="0" applyFont="1" applyBorder="1" applyAlignment="1">
      <alignment vertical="top" wrapText="1"/>
    </xf>
    <xf numFmtId="0" fontId="7" fillId="0" borderId="1" xfId="0" applyFont="1" applyBorder="1"/>
    <xf numFmtId="0" fontId="0" fillId="0" borderId="3" xfId="0" applyBorder="1"/>
    <xf numFmtId="0" fontId="0" fillId="0" borderId="2" xfId="0" applyBorder="1"/>
    <xf numFmtId="0" fontId="7" fillId="0" borderId="4" xfId="0" applyFont="1" applyBorder="1"/>
    <xf numFmtId="0" fontId="9" fillId="0" borderId="0" xfId="0" applyFont="1"/>
    <xf numFmtId="0" fontId="7" fillId="0" borderId="0" xfId="0" applyFont="1"/>
    <xf numFmtId="166" fontId="8" fillId="6" borderId="1" xfId="0" applyNumberFormat="1" applyFont="1" applyFill="1" applyBorder="1"/>
    <xf numFmtId="1" fontId="9" fillId="2" borderId="0" xfId="0" applyNumberFormat="1" applyFont="1" applyFill="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166" fontId="8" fillId="2" borderId="1" xfId="0" applyNumberFormat="1" applyFont="1" applyFill="1" applyBorder="1"/>
    <xf numFmtId="0" fontId="15" fillId="0" borderId="1" xfId="0" applyFont="1" applyBorder="1"/>
    <xf numFmtId="164" fontId="9" fillId="0" borderId="1" xfId="0" applyNumberFormat="1" applyFont="1" applyBorder="1" applyAlignment="1">
      <alignment vertical="center"/>
    </xf>
    <xf numFmtId="44" fontId="9" fillId="3" borderId="1" xfId="1" applyFont="1" applyFill="1" applyBorder="1" applyAlignment="1" applyProtection="1">
      <alignment horizontal="center" vertical="center"/>
      <protection locked="0"/>
    </xf>
    <xf numFmtId="1" fontId="9" fillId="2" borderId="1" xfId="0" applyNumberFormat="1" applyFont="1" applyFill="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vertical="center"/>
    </xf>
    <xf numFmtId="2" fontId="14" fillId="5" borderId="1" xfId="0" applyNumberFormat="1" applyFont="1" applyFill="1" applyBorder="1" applyAlignment="1">
      <alignment horizontal="center" wrapText="1"/>
    </xf>
    <xf numFmtId="0" fontId="14" fillId="5" borderId="1" xfId="0" applyFont="1" applyFill="1" applyBorder="1" applyAlignment="1">
      <alignment horizontal="center" wrapText="1"/>
    </xf>
    <xf numFmtId="0" fontId="14" fillId="5" borderId="1" xfId="0" applyFont="1" applyFill="1" applyBorder="1"/>
    <xf numFmtId="164" fontId="8" fillId="0" borderId="1" xfId="0" applyNumberFormat="1" applyFont="1" applyBorder="1" applyAlignment="1">
      <alignment vertical="center"/>
    </xf>
    <xf numFmtId="44" fontId="15" fillId="2" borderId="2" xfId="1" applyFont="1" applyFill="1" applyBorder="1" applyAlignment="1" applyProtection="1">
      <alignment horizontal="center" vertical="center"/>
      <protection locked="0"/>
    </xf>
    <xf numFmtId="1" fontId="9" fillId="0" borderId="2"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4" xfId="0" applyFont="1" applyBorder="1" applyAlignment="1">
      <alignment vertical="center"/>
    </xf>
    <xf numFmtId="1" fontId="9" fillId="0" borderId="1" xfId="0" applyNumberFormat="1" applyFont="1" applyBorder="1" applyAlignment="1">
      <alignment horizontal="center" vertical="center"/>
    </xf>
    <xf numFmtId="0" fontId="12" fillId="2" borderId="4" xfId="0" applyFont="1" applyFill="1" applyBorder="1" applyAlignment="1">
      <alignment vertical="center"/>
    </xf>
    <xf numFmtId="0" fontId="12" fillId="2" borderId="1" xfId="0" applyFont="1" applyFill="1" applyBorder="1" applyAlignment="1">
      <alignment vertical="center"/>
    </xf>
    <xf numFmtId="0" fontId="9" fillId="0" borderId="0" xfId="0" applyFont="1" applyAlignment="1">
      <alignment horizontal="center"/>
    </xf>
    <xf numFmtId="1" fontId="9" fillId="0" borderId="0" xfId="0" applyNumberFormat="1" applyFont="1" applyAlignment="1">
      <alignment horizontal="center" vertical="center"/>
    </xf>
    <xf numFmtId="44" fontId="15" fillId="2" borderId="0" xfId="1" applyFont="1" applyFill="1" applyBorder="1" applyAlignment="1" applyProtection="1">
      <alignment horizontal="center" vertical="center"/>
      <protection locked="0"/>
    </xf>
    <xf numFmtId="164" fontId="8" fillId="0" borderId="0" xfId="0" applyNumberFormat="1" applyFont="1" applyAlignment="1">
      <alignment vertical="center"/>
    </xf>
    <xf numFmtId="0" fontId="15" fillId="0" borderId="0" xfId="0" applyFont="1"/>
    <xf numFmtId="166" fontId="8" fillId="2" borderId="0" xfId="0" applyNumberFormat="1" applyFont="1" applyFill="1"/>
    <xf numFmtId="0" fontId="10" fillId="5" borderId="4" xfId="0" applyFont="1" applyFill="1" applyBorder="1" applyAlignment="1">
      <alignment horizontal="center"/>
    </xf>
    <xf numFmtId="0" fontId="10" fillId="5" borderId="2" xfId="0" applyFont="1" applyFill="1" applyBorder="1" applyAlignment="1">
      <alignment horizontal="center"/>
    </xf>
    <xf numFmtId="0" fontId="10" fillId="5" borderId="3" xfId="0" applyFont="1" applyFill="1" applyBorder="1" applyAlignment="1">
      <alignment horizontal="center"/>
    </xf>
    <xf numFmtId="2" fontId="8" fillId="5" borderId="4" xfId="0" applyNumberFormat="1" applyFont="1" applyFill="1" applyBorder="1" applyAlignment="1">
      <alignment horizontal="center" wrapText="1"/>
    </xf>
    <xf numFmtId="2" fontId="8" fillId="5" borderId="2" xfId="0" applyNumberFormat="1" applyFont="1" applyFill="1" applyBorder="1" applyAlignment="1">
      <alignment horizontal="center" wrapText="1"/>
    </xf>
    <xf numFmtId="2" fontId="8" fillId="5" borderId="3" xfId="0" applyNumberFormat="1" applyFont="1" applyFill="1" applyBorder="1" applyAlignment="1">
      <alignment horizontal="center" wrapText="1"/>
    </xf>
  </cellXfs>
  <cellStyles count="6">
    <cellStyle name="Euro" xfId="4" xr:uid="{990648CD-01F2-48BA-8398-268D61AD3E1C}"/>
    <cellStyle name="Normal_AFRPPRIJS.xls" xfId="3" xr:uid="{1B0FFDFF-3A71-4A6B-890A-29C1A70EBD6C}"/>
    <cellStyle name="Standaard" xfId="0" builtinId="0"/>
    <cellStyle name="Standaard 2" xfId="2" xr:uid="{FB2C1153-5EB5-46CC-B52C-3C19E17BFB2B}"/>
    <cellStyle name="Standaard 2 2" xfId="5" xr:uid="{970C5DE4-8727-472F-84C0-9A886E66D47C}"/>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topLeftCell="A5" zoomScale="85" zoomScaleNormal="85" zoomScalePageLayoutView="85" workbookViewId="0">
      <selection activeCell="H11" sqref="H11"/>
    </sheetView>
  </sheetViews>
  <sheetFormatPr defaultColWidth="9.1796875" defaultRowHeight="14.5"/>
  <cols>
    <col min="1" max="1" width="103.453125" style="1" customWidth="1"/>
    <col min="2" max="16384" width="9.1796875" style="1"/>
  </cols>
  <sheetData>
    <row r="1" spans="1:1" ht="31">
      <c r="A1" s="7" t="s">
        <v>7</v>
      </c>
    </row>
    <row r="2" spans="1:1" s="3" customFormat="1">
      <c r="A2" s="2" t="s">
        <v>0</v>
      </c>
    </row>
    <row r="3" spans="1:1" s="3" customFormat="1" ht="29">
      <c r="A3" s="4" t="s">
        <v>2</v>
      </c>
    </row>
    <row r="4" spans="1:1" s="3" customFormat="1" ht="43.5">
      <c r="A4" s="4" t="s">
        <v>3</v>
      </c>
    </row>
    <row r="5" spans="1:1" s="3" customFormat="1" ht="43.5">
      <c r="A5" s="5" t="s">
        <v>4</v>
      </c>
    </row>
    <row r="6" spans="1:1" s="3" customFormat="1">
      <c r="A6" s="6" t="s">
        <v>5</v>
      </c>
    </row>
    <row r="7" spans="1:1" s="3" customFormat="1">
      <c r="A7" s="2" t="s">
        <v>1</v>
      </c>
    </row>
    <row r="8" spans="1:1" s="3" customFormat="1">
      <c r="A8" s="5" t="s">
        <v>6</v>
      </c>
    </row>
    <row r="9" spans="1:1" s="3" customFormat="1" ht="58">
      <c r="A9" s="4" t="s">
        <v>9</v>
      </c>
    </row>
    <row r="10" spans="1:1" s="3" customFormat="1" ht="58">
      <c r="A10" s="4" t="s">
        <v>10</v>
      </c>
    </row>
    <row r="11" spans="1:1" ht="101.5">
      <c r="A11" s="9" t="s">
        <v>11</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C2209-EACD-4127-8072-7E9287810C86}">
  <dimension ref="A1:F27"/>
  <sheetViews>
    <sheetView showGridLines="0" tabSelected="1" topLeftCell="A3" zoomScaleNormal="100" workbookViewId="0">
      <selection activeCell="A5" sqref="A5:E5"/>
    </sheetView>
  </sheetViews>
  <sheetFormatPr defaultRowHeight="14.5"/>
  <cols>
    <col min="1" max="1" width="70.26953125" customWidth="1"/>
    <col min="2" max="2" width="12.453125" bestFit="1" customWidth="1"/>
    <col min="3" max="3" width="18" customWidth="1"/>
    <col min="4" max="4" width="22.453125" bestFit="1" customWidth="1"/>
    <col min="5" max="5" width="23.453125" customWidth="1"/>
  </cols>
  <sheetData>
    <row r="1" spans="1:5" ht="21.75" customHeight="1">
      <c r="A1" s="44" t="s">
        <v>8</v>
      </c>
      <c r="B1" s="45"/>
      <c r="C1" s="45"/>
      <c r="D1" s="45"/>
      <c r="E1" s="46"/>
    </row>
    <row r="2" spans="1:5" s="14" customFormat="1" ht="21.75" customHeight="1"/>
    <row r="3" spans="1:5" s="14" customFormat="1" ht="13">
      <c r="D3" s="38"/>
    </row>
    <row r="4" spans="1:5" s="14" customFormat="1" ht="13">
      <c r="A4" s="19"/>
      <c r="B4" s="18"/>
      <c r="C4" s="39"/>
      <c r="D4" s="40"/>
      <c r="E4" s="41"/>
    </row>
    <row r="5" spans="1:5" s="14" customFormat="1" ht="13">
      <c r="A5" s="47" t="s">
        <v>37</v>
      </c>
      <c r="B5" s="48"/>
      <c r="C5" s="48"/>
      <c r="D5" s="48"/>
      <c r="E5" s="49"/>
    </row>
    <row r="6" spans="1:5" s="14" customFormat="1" ht="13">
      <c r="A6" s="29"/>
      <c r="B6" s="28" t="s">
        <v>21</v>
      </c>
      <c r="C6" s="28" t="s">
        <v>20</v>
      </c>
      <c r="D6" s="27" t="s">
        <v>25</v>
      </c>
      <c r="E6" s="27" t="s">
        <v>18</v>
      </c>
    </row>
    <row r="7" spans="1:5" s="14" customFormat="1" ht="13">
      <c r="A7" s="37" t="s">
        <v>33</v>
      </c>
      <c r="B7" s="25" t="s">
        <v>23</v>
      </c>
      <c r="C7" s="35">
        <v>19</v>
      </c>
      <c r="D7" s="23">
        <v>0</v>
      </c>
      <c r="E7" s="22">
        <f>C7*D7</f>
        <v>0</v>
      </c>
    </row>
    <row r="8" spans="1:5" s="14" customFormat="1" ht="13">
      <c r="A8" s="36" t="s">
        <v>26</v>
      </c>
      <c r="B8" s="25" t="s">
        <v>23</v>
      </c>
      <c r="C8" s="35">
        <v>32</v>
      </c>
      <c r="D8" s="23">
        <v>0</v>
      </c>
      <c r="E8" s="22">
        <f>C8*D8</f>
        <v>0</v>
      </c>
    </row>
    <row r="9" spans="1:5" s="14" customFormat="1" ht="13">
      <c r="A9" s="37" t="s">
        <v>34</v>
      </c>
      <c r="B9" s="25" t="s">
        <v>23</v>
      </c>
      <c r="C9" s="35">
        <v>72</v>
      </c>
      <c r="D9" s="23">
        <v>0</v>
      </c>
      <c r="E9" s="22">
        <f>C9*D9</f>
        <v>0</v>
      </c>
    </row>
    <row r="10" spans="1:5" s="14" customFormat="1" ht="13">
      <c r="A10" s="36" t="s">
        <v>24</v>
      </c>
      <c r="B10" s="25" t="s">
        <v>23</v>
      </c>
      <c r="C10" s="35">
        <v>142</v>
      </c>
      <c r="D10" s="23">
        <v>0</v>
      </c>
      <c r="E10" s="22">
        <f>C10*D10</f>
        <v>0</v>
      </c>
    </row>
    <row r="11" spans="1:5" s="14" customFormat="1" ht="13">
      <c r="A11" s="34"/>
      <c r="B11" s="33"/>
      <c r="C11" s="32"/>
      <c r="D11" s="31" t="s">
        <v>22</v>
      </c>
      <c r="E11" s="30">
        <f>E7+E8+E9+E10</f>
        <v>0</v>
      </c>
    </row>
    <row r="12" spans="1:5" s="14" customFormat="1" ht="13"/>
    <row r="13" spans="1:5">
      <c r="A13" s="19"/>
      <c r="B13" s="18"/>
      <c r="C13" s="17"/>
      <c r="D13" s="42"/>
      <c r="E13" s="43"/>
    </row>
    <row r="14" spans="1:5">
      <c r="A14" s="47" t="s">
        <v>27</v>
      </c>
      <c r="B14" s="48"/>
      <c r="C14" s="48"/>
      <c r="D14" s="48"/>
      <c r="E14" s="49"/>
    </row>
    <row r="15" spans="1:5">
      <c r="A15" s="29"/>
      <c r="B15" s="28" t="s">
        <v>21</v>
      </c>
      <c r="C15" s="28" t="s">
        <v>20</v>
      </c>
      <c r="D15" s="27" t="s">
        <v>19</v>
      </c>
      <c r="E15" s="27" t="s">
        <v>18</v>
      </c>
    </row>
    <row r="16" spans="1:5">
      <c r="A16" s="26" t="s">
        <v>35</v>
      </c>
      <c r="B16" s="25" t="s">
        <v>17</v>
      </c>
      <c r="C16" s="24">
        <v>121</v>
      </c>
      <c r="D16" s="23">
        <v>0</v>
      </c>
      <c r="E16" s="22">
        <f t="shared" ref="E16:E20" si="0">C16*D16</f>
        <v>0</v>
      </c>
    </row>
    <row r="17" spans="1:6">
      <c r="A17" s="26" t="s">
        <v>32</v>
      </c>
      <c r="B17" s="25" t="s">
        <v>17</v>
      </c>
      <c r="C17" s="24">
        <v>2279</v>
      </c>
      <c r="D17" s="23">
        <v>0</v>
      </c>
      <c r="E17" s="22">
        <f t="shared" si="0"/>
        <v>0</v>
      </c>
    </row>
    <row r="18" spans="1:6">
      <c r="A18" s="26" t="s">
        <v>31</v>
      </c>
      <c r="B18" s="25" t="s">
        <v>16</v>
      </c>
      <c r="C18" s="24">
        <v>159</v>
      </c>
      <c r="D18" s="23">
        <v>0</v>
      </c>
      <c r="E18" s="22">
        <f t="shared" si="0"/>
        <v>0</v>
      </c>
    </row>
    <row r="19" spans="1:6">
      <c r="A19" s="26" t="s">
        <v>30</v>
      </c>
      <c r="B19" s="25" t="s">
        <v>16</v>
      </c>
      <c r="C19" s="24">
        <v>435</v>
      </c>
      <c r="D19" s="23">
        <v>0</v>
      </c>
      <c r="E19" s="22">
        <f t="shared" si="0"/>
        <v>0</v>
      </c>
    </row>
    <row r="20" spans="1:6">
      <c r="A20" s="26" t="s">
        <v>29</v>
      </c>
      <c r="B20" s="25" t="s">
        <v>15</v>
      </c>
      <c r="C20" s="24">
        <v>407</v>
      </c>
      <c r="D20" s="23">
        <v>0</v>
      </c>
      <c r="E20" s="22">
        <f t="shared" si="0"/>
        <v>0</v>
      </c>
    </row>
    <row r="21" spans="1:6">
      <c r="A21" s="19"/>
      <c r="B21" s="18"/>
      <c r="C21" s="17"/>
      <c r="D21" s="21" t="s">
        <v>14</v>
      </c>
      <c r="E21" s="20">
        <f>E16+E17+E18+E19+E20</f>
        <v>0</v>
      </c>
    </row>
    <row r="22" spans="1:6">
      <c r="A22" s="19"/>
      <c r="B22" s="18"/>
      <c r="C22" s="17"/>
      <c r="D22" s="42"/>
      <c r="E22" s="43"/>
    </row>
    <row r="23" spans="1:6">
      <c r="A23" s="14"/>
      <c r="B23" s="14"/>
      <c r="C23" s="14"/>
      <c r="D23" s="21" t="s">
        <v>13</v>
      </c>
      <c r="E23" s="16">
        <f>E11+E21</f>
        <v>0</v>
      </c>
      <c r="F23" s="8" t="s">
        <v>38</v>
      </c>
    </row>
    <row r="24" spans="1:6">
      <c r="A24" s="15"/>
      <c r="B24" s="14"/>
      <c r="C24" s="14"/>
      <c r="D24" s="14"/>
      <c r="E24" s="14"/>
    </row>
    <row r="25" spans="1:6">
      <c r="A25" s="13" t="s">
        <v>28</v>
      </c>
      <c r="B25" s="12"/>
      <c r="C25" s="12"/>
      <c r="D25" s="12"/>
      <c r="E25" s="11"/>
    </row>
    <row r="26" spans="1:6">
      <c r="A26" s="10" t="s">
        <v>36</v>
      </c>
    </row>
    <row r="27" spans="1:6">
      <c r="A27" s="10" t="s">
        <v>12</v>
      </c>
    </row>
  </sheetData>
  <mergeCells count="3">
    <mergeCell ref="A1:E1"/>
    <mergeCell ref="A5:E5"/>
    <mergeCell ref="A14:E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CFD48B353447F47A31B706E1E11F8AC" ma:contentTypeVersion="3" ma:contentTypeDescription="Een nieuw document maken." ma:contentTypeScope="" ma:versionID="1372ec1abc7c6a4c7dad0faf0e5d347f">
  <xsd:schema xmlns:xsd="http://www.w3.org/2001/XMLSchema" xmlns:xs="http://www.w3.org/2001/XMLSchema" xmlns:p="http://schemas.microsoft.com/office/2006/metadata/properties" xmlns:ns2="b1058f58-90e2-48ae-8766-ae3fecea079a" targetNamespace="http://schemas.microsoft.com/office/2006/metadata/properties" ma:root="true" ma:fieldsID="2dfbc630fec017ed341674df41570681" ns2:_="">
    <xsd:import namespace="b1058f58-90e2-48ae-8766-ae3fecea07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58f58-90e2-48ae-8766-ae3fecea07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2.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b1693e11-f520-4227-992e-1ccdcba525e8"/>
    <ds:schemaRef ds:uri="0cf43ff0-b49d-4682-a6bd-1929b08f2e78"/>
    <ds:schemaRef ds:uri="9f0d3e16-01aa-42b3-8d75-25598313f59a"/>
    <ds:schemaRef ds:uri="0a572a24-9baa-4bb7-9659-118945f052d7"/>
    <ds:schemaRef ds:uri="8b1b568c-a750-47df-aaec-c7c9e731f4bd"/>
    <ds:schemaRef ds:uri="a58c24d5-7e99-43d3-95b3-2e2416738b4f"/>
  </ds:schemaRefs>
</ds:datastoreItem>
</file>

<file path=customXml/itemProps3.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80735EE5-3C31-41E5-B138-012FD7AE3E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58f58-90e2-48ae-8766-ae3fecea0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Prijswens  1</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2025-11-24T08:10:53Z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0x0101001CFD48B353447F47A31B706E1E11F8AC</vt:lpwstr>
  </property>
  <property fmtid="{D5CDD505-2E9C-101B-9397-08002B2CF9AE}" pid="9" name="MediaServiceImageTags">
    <vt:lpwstr/>
  </property>
</Properties>
</file>